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I:\CHR P25 SERVICE DLH BA\Dla\SALARIES\Valérie D\LOCATION MAINTENANCE IMPRIMANTE SIGNALETIQUE\futur marché machine signalétique\documents pour marché publication\"/>
    </mc:Choice>
  </mc:AlternateContent>
  <xr:revisionPtr revIDLastSave="0" documentId="13_ncr:1_{EB00A1ED-5765-49FC-A7C8-63F8A038383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PU " sheetId="1" r:id="rId1"/>
    <sheet name="consommabl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3" i="1" l="1"/>
  <c r="G12" i="1"/>
  <c r="G9" i="1"/>
  <c r="G11" i="1"/>
  <c r="G10" i="1"/>
  <c r="G8" i="1"/>
  <c r="G4" i="1"/>
  <c r="G14" i="1" l="1"/>
  <c r="G5" i="1" l="1"/>
  <c r="G6" i="1"/>
  <c r="G7" i="1"/>
  <c r="G15" i="1"/>
  <c r="G16" i="1"/>
  <c r="G17" i="1"/>
</calcChain>
</file>

<file path=xl/sharedStrings.xml><?xml version="1.0" encoding="utf-8"?>
<sst xmlns="http://schemas.openxmlformats.org/spreadsheetml/2006/main" count="47" uniqueCount="41">
  <si>
    <t>N°</t>
  </si>
  <si>
    <t>Désignation des prestations</t>
  </si>
  <si>
    <t>Unité</t>
  </si>
  <si>
    <t>Quantité estimée</t>
  </si>
  <si>
    <t>Valeur Résiduelle après 5 ans :  Option d’achat</t>
  </si>
  <si>
    <t>U</t>
  </si>
  <si>
    <t>Fourniture du logiciel RIP avec gestion des couches relief/braille</t>
  </si>
  <si>
    <t>Kit initial d’encres (CMJN + blanc + vernis + relief/braille)</t>
  </si>
  <si>
    <t>Kit</t>
  </si>
  <si>
    <t>Lot</t>
  </si>
  <si>
    <t>Livraison sur site (emballage, transport, déchargement)</t>
  </si>
  <si>
    <t>Forfait</t>
  </si>
  <si>
    <t>Installation et mise en service sur site</t>
  </si>
  <si>
    <t xml:space="preserve">Autres : </t>
  </si>
  <si>
    <r>
      <t>Fonction d’impression en </t>
    </r>
    <r>
      <rPr>
        <b/>
        <sz val="12"/>
        <color theme="1"/>
        <rFont val="Arial Narrow"/>
        <family val="2"/>
      </rPr>
      <t>relief</t>
    </r>
    <r>
      <rPr>
        <sz val="12"/>
        <color theme="1"/>
        <rFont val="Arial Narrow"/>
        <family val="2"/>
      </rPr>
      <t> (multi-couches, textures) intégrée</t>
    </r>
  </si>
  <si>
    <r>
      <t>Fonction d’impression </t>
    </r>
    <r>
      <rPr>
        <b/>
        <sz val="12"/>
        <color theme="1"/>
        <rFont val="Arial Narrow"/>
        <family val="2"/>
      </rPr>
      <t>braille</t>
    </r>
    <r>
      <rPr>
        <sz val="12"/>
        <color theme="1"/>
        <rFont val="Arial Narrow"/>
        <family val="2"/>
      </rPr>
      <t xml:space="preserve"> conforme aux normes d’accessibilité </t>
    </r>
  </si>
  <si>
    <t xml:space="preserve">OBSERVATIONS EVENTUELLES DU CANDIDAT : </t>
  </si>
  <si>
    <t xml:space="preserve">TAMPON DE LA SOCIETE : </t>
  </si>
  <si>
    <t xml:space="preserve">Loyer annuel HT </t>
  </si>
  <si>
    <t>Prix unitaire HT (€) trimestriel 
(sur une durée de 5 ans)</t>
  </si>
  <si>
    <t>COUT TOTAL HT ANNUEL</t>
  </si>
  <si>
    <t>BPU</t>
  </si>
  <si>
    <t xml:space="preserve">NOM PRENOM : </t>
  </si>
  <si>
    <t>DATE :</t>
  </si>
  <si>
    <t>SIGNATURE :</t>
  </si>
  <si>
    <t>Marché : Location et maintenance d’une imprimante numérique grand format à plat avec fonction roll to roll intégrée avec station de travail (RIP)</t>
  </si>
  <si>
    <t>COUT TOTAL TTC ANNUEL</t>
  </si>
  <si>
    <t>MONTANT GLOBAL TTC  SUR 5 ANS</t>
  </si>
  <si>
    <t>Prix forfaitaire</t>
  </si>
  <si>
    <t>Contrat de maintenance (entretien complet de l'équipement, main d'œuvre, déplacements et pièces de rechange, vérifications et réglages périodiques, maintenance curative)</t>
  </si>
  <si>
    <t xml:space="preserve">DESCRIPTIF COMPLET DES CONSOMMABLES NECESSAIRES </t>
  </si>
  <si>
    <t>CONDITIONNEMENT</t>
  </si>
  <si>
    <t>MINIMUM DE COMMANDE</t>
  </si>
  <si>
    <t xml:space="preserve">CONSOMMABLES </t>
  </si>
  <si>
    <t>PRIX UNITAIRE HT</t>
  </si>
  <si>
    <t xml:space="preserve">FRAIS DE LIVRAISON : </t>
  </si>
  <si>
    <t xml:space="preserve">DELAI DE LIVRAISON : </t>
  </si>
  <si>
    <t>Proposition de reprise physique et financière de la machine existante à remplacer : Océ Arizona 360gt</t>
  </si>
  <si>
    <t>Fourniture d’une imprimante numérique à plat avec fonction roll-to-roll + station de travail RIP</t>
  </si>
  <si>
    <t>Fourniture de consommables de base (filtres, lampes, etc.)</t>
  </si>
  <si>
    <t>Formation à l'utilisation (impression, logiciel, maintenance 1er niveau) -acompagnement téléphonique (service assistance et maintenance)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</si>
</sst>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Arial Narrow"/>
      <family val="2"/>
    </font>
    <font>
      <b/>
      <i/>
      <sz val="14"/>
      <color theme="1"/>
      <name val="Arial Narrow"/>
      <family val="2"/>
    </font>
    <font>
      <sz val="12"/>
      <name val="Arial Narrow"/>
      <family val="2"/>
    </font>
    <font>
      <b/>
      <sz val="14"/>
      <color theme="1"/>
      <name val="Arial Nova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0" fontId="3" fillId="3" borderId="0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vertical="center" wrapText="1"/>
    </xf>
    <xf numFmtId="0" fontId="0" fillId="0" borderId="1" xfId="0" applyBorder="1"/>
    <xf numFmtId="0" fontId="0" fillId="3" borderId="1" xfId="0" applyFill="1" applyBorder="1"/>
    <xf numFmtId="8" fontId="2" fillId="0" borderId="1" xfId="0" applyNumberFormat="1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0" fillId="5" borderId="1" xfId="0" applyFill="1" applyBorder="1" applyAlignment="1">
      <alignment horizontal="right"/>
    </xf>
    <xf numFmtId="164" fontId="0" fillId="5" borderId="0" xfId="0" applyNumberFormat="1" applyFill="1"/>
    <xf numFmtId="164" fontId="0" fillId="5" borderId="1" xfId="0" applyNumberFormat="1" applyFill="1" applyBorder="1"/>
    <xf numFmtId="164" fontId="1" fillId="4" borderId="1" xfId="0" applyNumberFormat="1" applyFont="1" applyFill="1" applyBorder="1" applyAlignment="1">
      <alignment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0" fillId="6" borderId="5" xfId="0" applyFill="1" applyBorder="1"/>
    <xf numFmtId="0" fontId="1" fillId="6" borderId="0" xfId="0" applyFont="1" applyFill="1" applyBorder="1" applyAlignment="1">
      <alignment horizontal="center" vertical="center" wrapText="1"/>
    </xf>
    <xf numFmtId="0" fontId="0" fillId="6" borderId="0" xfId="0" applyFill="1" applyBorder="1"/>
    <xf numFmtId="0" fontId="1" fillId="6" borderId="2" xfId="0" applyFont="1" applyFill="1" applyBorder="1" applyAlignment="1">
      <alignment horizontal="center" vertical="center" wrapText="1"/>
    </xf>
    <xf numFmtId="0" fontId="0" fillId="6" borderId="2" xfId="0" applyFill="1" applyBorder="1"/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1" fillId="4" borderId="8" xfId="0" applyNumberFormat="1" applyFont="1" applyFill="1" applyBorder="1" applyAlignment="1">
      <alignment vertical="center" wrapText="1"/>
    </xf>
    <xf numFmtId="164" fontId="1" fillId="6" borderId="7" xfId="0" applyNumberFormat="1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8"/>
  <sheetViews>
    <sheetView tabSelected="1" topLeftCell="A8" zoomScaleNormal="100" workbookViewId="0">
      <selection activeCell="F22" sqref="F22"/>
    </sheetView>
  </sheetViews>
  <sheetFormatPr baseColWidth="10" defaultColWidth="9.140625" defaultRowHeight="15" x14ac:dyDescent="0.25"/>
  <cols>
    <col min="1" max="1" width="4.5703125" style="1" customWidth="1"/>
    <col min="2" max="2" width="60.28515625" customWidth="1"/>
    <col min="3" max="3" width="9.140625" style="1"/>
    <col min="4" max="5" width="18.85546875" customWidth="1"/>
    <col min="6" max="6" width="32.28515625" customWidth="1"/>
    <col min="7" max="7" width="41.28515625" customWidth="1"/>
    <col min="8" max="9" width="40.140625" customWidth="1"/>
  </cols>
  <sheetData>
    <row r="1" spans="1:8" ht="49.5" customHeight="1" x14ac:dyDescent="0.25">
      <c r="B1" s="14" t="s">
        <v>25</v>
      </c>
      <c r="C1" s="14"/>
      <c r="D1" s="14"/>
      <c r="E1" s="14"/>
      <c r="F1" s="14"/>
      <c r="G1" s="14"/>
      <c r="H1" s="14"/>
    </row>
    <row r="2" spans="1:8" ht="33.75" customHeight="1" x14ac:dyDescent="0.25">
      <c r="A2" s="15" t="s">
        <v>21</v>
      </c>
      <c r="B2" s="15"/>
      <c r="C2" s="15"/>
      <c r="D2" s="15"/>
      <c r="E2" s="15"/>
      <c r="F2" s="15"/>
      <c r="G2" s="15"/>
      <c r="H2" s="15"/>
    </row>
    <row r="3" spans="1:8" ht="31.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28</v>
      </c>
      <c r="F3" s="2" t="s">
        <v>19</v>
      </c>
      <c r="G3" s="2" t="s">
        <v>18</v>
      </c>
      <c r="H3" s="2" t="s">
        <v>4</v>
      </c>
    </row>
    <row r="4" spans="1:8" ht="39.950000000000003" customHeight="1" x14ac:dyDescent="0.25">
      <c r="A4" s="3">
        <v>1</v>
      </c>
      <c r="B4" s="4" t="s">
        <v>38</v>
      </c>
      <c r="C4" s="3" t="s">
        <v>5</v>
      </c>
      <c r="D4" s="3">
        <v>1</v>
      </c>
      <c r="E4" s="9"/>
      <c r="F4" s="6"/>
      <c r="G4" s="6">
        <f>F4*4</f>
        <v>0</v>
      </c>
      <c r="H4" s="6"/>
    </row>
    <row r="5" spans="1:8" ht="39.950000000000003" customHeight="1" x14ac:dyDescent="0.25">
      <c r="A5" s="3">
        <v>2</v>
      </c>
      <c r="B5" s="4" t="s">
        <v>14</v>
      </c>
      <c r="C5" s="3" t="s">
        <v>5</v>
      </c>
      <c r="D5" s="3">
        <v>1</v>
      </c>
      <c r="E5" s="9"/>
      <c r="F5" s="6"/>
      <c r="G5" s="6">
        <f t="shared" ref="G5:G7" si="0">F5*4</f>
        <v>0</v>
      </c>
      <c r="H5" s="6"/>
    </row>
    <row r="6" spans="1:8" ht="39.950000000000003" customHeight="1" x14ac:dyDescent="0.25">
      <c r="A6" s="3">
        <v>3</v>
      </c>
      <c r="B6" s="4" t="s">
        <v>15</v>
      </c>
      <c r="C6" s="3" t="s">
        <v>5</v>
      </c>
      <c r="D6" s="3">
        <v>1</v>
      </c>
      <c r="E6" s="9"/>
      <c r="F6" s="6"/>
      <c r="G6" s="6">
        <f t="shared" si="0"/>
        <v>0</v>
      </c>
      <c r="H6" s="6"/>
    </row>
    <row r="7" spans="1:8" ht="39.950000000000003" customHeight="1" x14ac:dyDescent="0.25">
      <c r="A7" s="3">
        <v>4</v>
      </c>
      <c r="B7" s="4" t="s">
        <v>6</v>
      </c>
      <c r="C7" s="3" t="s">
        <v>5</v>
      </c>
      <c r="D7" s="3">
        <v>1</v>
      </c>
      <c r="E7" s="9"/>
      <c r="F7" s="6"/>
      <c r="G7" s="6">
        <f t="shared" si="0"/>
        <v>0</v>
      </c>
      <c r="H7" s="6"/>
    </row>
    <row r="8" spans="1:8" ht="39.950000000000003" customHeight="1" x14ac:dyDescent="0.25">
      <c r="A8" s="3">
        <v>5</v>
      </c>
      <c r="B8" s="5" t="s">
        <v>7</v>
      </c>
      <c r="C8" s="3" t="s">
        <v>8</v>
      </c>
      <c r="D8" s="3">
        <v>1</v>
      </c>
      <c r="E8" s="3"/>
      <c r="F8" s="10"/>
      <c r="G8" s="6">
        <f>E8</f>
        <v>0</v>
      </c>
      <c r="H8" s="10"/>
    </row>
    <row r="9" spans="1:8" ht="39.950000000000003" customHeight="1" x14ac:dyDescent="0.25">
      <c r="A9" s="3">
        <v>6</v>
      </c>
      <c r="B9" s="4" t="s">
        <v>39</v>
      </c>
      <c r="C9" s="3" t="s">
        <v>9</v>
      </c>
      <c r="D9" s="3">
        <v>1</v>
      </c>
      <c r="E9" s="3"/>
      <c r="F9" s="10"/>
      <c r="G9" s="6">
        <f>F9</f>
        <v>0</v>
      </c>
      <c r="H9" s="10"/>
    </row>
    <row r="10" spans="1:8" ht="39.950000000000003" customHeight="1" x14ac:dyDescent="0.25">
      <c r="A10" s="3">
        <v>7</v>
      </c>
      <c r="B10" s="4" t="s">
        <v>10</v>
      </c>
      <c r="C10" s="3" t="s">
        <v>11</v>
      </c>
      <c r="D10" s="3">
        <v>1</v>
      </c>
      <c r="E10" s="3"/>
      <c r="F10" s="10"/>
      <c r="G10" s="6">
        <f>F10</f>
        <v>0</v>
      </c>
      <c r="H10" s="10"/>
    </row>
    <row r="11" spans="1:8" ht="39.950000000000003" customHeight="1" x14ac:dyDescent="0.25">
      <c r="A11" s="3">
        <v>8</v>
      </c>
      <c r="B11" s="4" t="s">
        <v>12</v>
      </c>
      <c r="C11" s="3" t="s">
        <v>11</v>
      </c>
      <c r="D11" s="3">
        <v>1</v>
      </c>
      <c r="E11" s="3"/>
      <c r="F11" s="10"/>
      <c r="G11" s="6">
        <f>F11</f>
        <v>0</v>
      </c>
      <c r="H11" s="10"/>
    </row>
    <row r="12" spans="1:8" ht="39.950000000000003" customHeight="1" x14ac:dyDescent="0.25">
      <c r="A12" s="3">
        <v>9</v>
      </c>
      <c r="B12" s="4" t="s">
        <v>40</v>
      </c>
      <c r="C12" s="3" t="s">
        <v>11</v>
      </c>
      <c r="D12" s="3">
        <v>1</v>
      </c>
      <c r="E12" s="9"/>
      <c r="F12" s="6"/>
      <c r="G12" s="6">
        <f>F12*4</f>
        <v>0</v>
      </c>
      <c r="H12" s="10"/>
    </row>
    <row r="13" spans="1:8" ht="50.25" customHeight="1" x14ac:dyDescent="0.25">
      <c r="A13" s="3">
        <v>12</v>
      </c>
      <c r="B13" s="4" t="s">
        <v>29</v>
      </c>
      <c r="C13" s="3" t="s">
        <v>5</v>
      </c>
      <c r="D13" s="3">
        <v>1</v>
      </c>
      <c r="E13" s="9"/>
      <c r="F13" s="6"/>
      <c r="G13" s="6">
        <f>F13*4</f>
        <v>0</v>
      </c>
      <c r="H13" s="10"/>
    </row>
    <row r="14" spans="1:8" ht="39.950000000000003" customHeight="1" x14ac:dyDescent="0.25">
      <c r="A14" s="3">
        <v>13</v>
      </c>
      <c r="B14" s="4" t="s">
        <v>13</v>
      </c>
      <c r="C14" s="3"/>
      <c r="D14" s="3"/>
      <c r="E14" s="3"/>
      <c r="F14" s="7"/>
      <c r="G14" s="6">
        <f>F14*4</f>
        <v>0</v>
      </c>
      <c r="H14" s="20"/>
    </row>
    <row r="15" spans="1:8" ht="43.5" customHeight="1" x14ac:dyDescent="0.25">
      <c r="A15" s="21"/>
      <c r="B15" s="22"/>
      <c r="C15" s="21"/>
      <c r="D15" s="21"/>
      <c r="E15" s="21"/>
      <c r="F15" s="17" t="s">
        <v>20</v>
      </c>
      <c r="G15" s="18">
        <f ca="1">SUM(G4:G18)</f>
        <v>0</v>
      </c>
      <c r="H15" s="20"/>
    </row>
    <row r="16" spans="1:8" ht="39.950000000000003" customHeight="1" x14ac:dyDescent="0.25">
      <c r="A16" s="23"/>
      <c r="B16" s="24"/>
      <c r="C16" s="23"/>
      <c r="D16" s="23"/>
      <c r="E16" s="23"/>
      <c r="F16" s="17" t="s">
        <v>26</v>
      </c>
      <c r="G16" s="19">
        <f ca="1">G15*1.2</f>
        <v>0</v>
      </c>
      <c r="H16" s="20"/>
    </row>
    <row r="17" spans="1:8" ht="39.950000000000003" customHeight="1" x14ac:dyDescent="0.25">
      <c r="A17" s="25"/>
      <c r="B17" s="26"/>
      <c r="C17" s="25"/>
      <c r="D17" s="25"/>
      <c r="E17" s="25"/>
      <c r="F17" s="17" t="s">
        <v>27</v>
      </c>
      <c r="G17" s="18">
        <f ca="1">G16*5</f>
        <v>0</v>
      </c>
      <c r="H17" s="30"/>
    </row>
    <row r="18" spans="1:8" ht="39.950000000000003" customHeight="1" x14ac:dyDescent="0.25">
      <c r="A18" s="3">
        <v>14</v>
      </c>
      <c r="B18" s="27" t="s">
        <v>37</v>
      </c>
      <c r="C18" s="28"/>
      <c r="D18" s="28"/>
      <c r="E18" s="28"/>
      <c r="F18" s="29"/>
      <c r="G18" s="13"/>
      <c r="H18" s="31"/>
    </row>
    <row r="19" spans="1:8" ht="25.5" customHeight="1" x14ac:dyDescent="0.25"/>
    <row r="21" spans="1:8" ht="15.75" x14ac:dyDescent="0.25">
      <c r="B21" s="8" t="s">
        <v>16</v>
      </c>
    </row>
    <row r="24" spans="1:8" x14ac:dyDescent="0.25">
      <c r="B24" t="s">
        <v>23</v>
      </c>
    </row>
    <row r="25" spans="1:8" x14ac:dyDescent="0.25">
      <c r="B25" t="s">
        <v>22</v>
      </c>
    </row>
    <row r="26" spans="1:8" x14ac:dyDescent="0.25">
      <c r="B26" t="s">
        <v>24</v>
      </c>
    </row>
    <row r="28" spans="1:8" x14ac:dyDescent="0.25">
      <c r="B28" t="s">
        <v>17</v>
      </c>
    </row>
  </sheetData>
  <mergeCells count="3">
    <mergeCell ref="B1:H1"/>
    <mergeCell ref="A2:H2"/>
    <mergeCell ref="B18:F18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  <headerFooter>
    <oddFooter>&amp;L&amp;8CHR METZ THIONVILLE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CAC86-40B8-4705-8F79-F46E60A7A3E9}">
  <dimension ref="A1:D14"/>
  <sheetViews>
    <sheetView workbookViewId="0">
      <selection activeCell="A19" sqref="A19"/>
    </sheetView>
  </sheetViews>
  <sheetFormatPr baseColWidth="10" defaultRowHeight="15" x14ac:dyDescent="0.25"/>
  <cols>
    <col min="1" max="1" width="60" customWidth="1"/>
    <col min="2" max="2" width="29.85546875" customWidth="1"/>
    <col min="3" max="3" width="27.140625" customWidth="1"/>
    <col min="4" max="4" width="24.42578125" bestFit="1" customWidth="1"/>
  </cols>
  <sheetData>
    <row r="1" spans="1:4" ht="42.75" customHeight="1" x14ac:dyDescent="0.25">
      <c r="A1" s="16" t="s">
        <v>30</v>
      </c>
      <c r="B1" s="16"/>
      <c r="C1" s="16"/>
      <c r="D1" s="16"/>
    </row>
    <row r="2" spans="1:4" ht="37.5" customHeight="1" x14ac:dyDescent="0.25">
      <c r="A2" s="12" t="s">
        <v>33</v>
      </c>
      <c r="B2" s="12" t="s">
        <v>34</v>
      </c>
      <c r="C2" s="12" t="s">
        <v>31</v>
      </c>
      <c r="D2" s="12" t="s">
        <v>32</v>
      </c>
    </row>
    <row r="3" spans="1:4" ht="30" customHeight="1" x14ac:dyDescent="0.25">
      <c r="A3" s="11"/>
      <c r="B3" s="11"/>
      <c r="C3" s="11"/>
      <c r="D3" s="11"/>
    </row>
    <row r="4" spans="1:4" ht="30" customHeight="1" x14ac:dyDescent="0.25">
      <c r="A4" s="11"/>
      <c r="B4" s="11"/>
      <c r="C4" s="11"/>
      <c r="D4" s="11"/>
    </row>
    <row r="5" spans="1:4" ht="30" customHeight="1" x14ac:dyDescent="0.25">
      <c r="A5" s="11"/>
      <c r="B5" s="11"/>
      <c r="C5" s="11"/>
      <c r="D5" s="11"/>
    </row>
    <row r="6" spans="1:4" ht="30" customHeight="1" x14ac:dyDescent="0.25">
      <c r="A6" s="11"/>
      <c r="B6" s="11"/>
      <c r="C6" s="11"/>
      <c r="D6" s="11"/>
    </row>
    <row r="7" spans="1:4" ht="30" customHeight="1" x14ac:dyDescent="0.25">
      <c r="A7" s="11"/>
      <c r="B7" s="11"/>
      <c r="C7" s="11"/>
      <c r="D7" s="11"/>
    </row>
    <row r="8" spans="1:4" ht="30" customHeight="1" x14ac:dyDescent="0.25">
      <c r="A8" s="11"/>
      <c r="B8" s="11"/>
      <c r="C8" s="11"/>
      <c r="D8" s="11"/>
    </row>
    <row r="9" spans="1:4" ht="30" customHeight="1" x14ac:dyDescent="0.25">
      <c r="A9" s="11"/>
      <c r="B9" s="11"/>
      <c r="C9" s="11"/>
      <c r="D9" s="11"/>
    </row>
    <row r="12" spans="1:4" x14ac:dyDescent="0.25">
      <c r="A12" t="s">
        <v>35</v>
      </c>
    </row>
    <row r="14" spans="1:4" x14ac:dyDescent="0.25">
      <c r="A14" t="s">
        <v>36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 </vt:lpstr>
      <vt:lpstr>consommables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DEMICHELE Valerie</dc:creator>
  <cp:lastModifiedBy>DEMICHELE Valerie</cp:lastModifiedBy>
  <cp:lastPrinted>2026-03-20T12:59:56Z</cp:lastPrinted>
  <dcterms:created xsi:type="dcterms:W3CDTF">2015-06-05T18:19:34Z</dcterms:created>
  <dcterms:modified xsi:type="dcterms:W3CDTF">2026-03-20T13:00:04Z</dcterms:modified>
</cp:coreProperties>
</file>